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5 0075 Alicante\Anexos\"/>
    </mc:Choice>
  </mc:AlternateContent>
  <xr:revisionPtr revIDLastSave="0" documentId="13_ncr:1_{019E15D5-D89C-4968-9776-74D2ABAD978D}" xr6:coauthVersionLast="47" xr6:coauthVersionMax="47" xr10:uidLastSave="{00000000-0000-0000-0000-000000000000}"/>
  <bookViews>
    <workbookView xWindow="-28920" yWindow="12195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6" i="1"/>
  <c r="I18" i="1"/>
  <c r="C23" i="1" l="1"/>
</calcChain>
</file>

<file path=xl/sharedStrings.xml><?xml version="1.0" encoding="utf-8"?>
<sst xmlns="http://schemas.openxmlformats.org/spreadsheetml/2006/main" count="32" uniqueCount="22">
  <si>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</si>
  <si>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</si>
  <si>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</si>
  <si>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Nº KMS ANUALES ESTIMADOS</t>
  </si>
  <si>
    <t xml:space="preserve"> PRECIO UNITARIO MÁXIMO ESTABLECIDO, en euros, Impuesto/s  no incluido/s</t>
  </si>
  <si>
    <t>PRECIO OFERTADO (€)</t>
  </si>
  <si>
    <t>PRESUPUESTO ANUAL OFERTADO</t>
  </si>
  <si>
    <t>PROGRAMADO/NO PROGRAMADO</t>
  </si>
  <si>
    <t>PRECIO FIJO</t>
  </si>
  <si>
    <t>PRECIO POR KM</t>
  </si>
  <si>
    <t>Importe ofertado total por la duración inicial (24 meses) (impuesto/s indirecto/s no incluido/s)</t>
  </si>
  <si>
    <t>VALOR A CUMPLIMENTAR EN LA APLICACIÓN</t>
  </si>
  <si>
    <r>
      <t xml:space="preserve">OFERTA ECONÓMICA: </t>
    </r>
    <r>
      <rPr>
        <b/>
        <u/>
        <sz val="14"/>
        <color theme="0"/>
        <rFont val="Calibri"/>
        <family val="2"/>
        <scheme val="minor"/>
      </rPr>
      <t xml:space="preserve">LOTE 1 </t>
    </r>
  </si>
  <si>
    <r>
      <rPr>
        <b/>
        <sz val="9"/>
        <color theme="1"/>
        <rFont val="Calibri"/>
        <family val="2"/>
        <scheme val="minor"/>
      </rPr>
      <t>AMBULANCIA COLECTIVA</t>
    </r>
    <r>
      <rPr>
        <sz val="9"/>
        <color theme="1"/>
        <rFont val="Calibri"/>
        <family val="2"/>
        <scheme val="minor"/>
      </rPr>
      <t xml:space="preserve">
(Clase A2)</t>
    </r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</si>
  <si>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</si>
  <si>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INTERURBANO</t>
  </si>
  <si>
    <t>PROGRAMADO</t>
  </si>
  <si>
    <t>Nº LICT/99/029/2025/0075</t>
  </si>
  <si>
    <t>Contratación del servicio de transporte de pacientes en ambulancia de los centros asistenciales de FREMAP, Mutua Colaboradora con la Seguridad Social Nº61, en Alicante.</t>
  </si>
  <si>
    <t>URBANO (hasta 25 km)</t>
  </si>
  <si>
    <t>INTERURBANO/INTERPROVINCIAL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</si>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</sst>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3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12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10" fillId="4" borderId="5" xfId="0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 wrapText="1"/>
    </xf>
    <xf numFmtId="4" fontId="10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 wrapText="1"/>
    </xf>
    <xf numFmtId="3" fontId="12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11" fillId="0" borderId="5" xfId="0" applyFont="1" applyBorder="1" applyAlignment="1" applyProtection="1">
      <alignment horizontal="center" vertical="center" wrapText="1"/>
    </xf>
    <xf numFmtId="3" fontId="12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12" fillId="0" borderId="5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4" fontId="13" fillId="0" borderId="0" xfId="0" applyNumberFormat="1" applyFont="1" applyAlignment="1" applyProtection="1">
      <alignment horizontal="center" vertical="center"/>
    </xf>
    <xf numFmtId="4" fontId="10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1" fillId="11" borderId="5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Protection="1"/>
    <xf numFmtId="0" fontId="9" fillId="0" borderId="0" xfId="0" applyFont="1" applyProtection="1"/>
    <xf numFmtId="3" fontId="5" fillId="0" borderId="0" xfId="0" applyNumberFormat="1" applyFont="1" applyProtection="1"/>
    <xf numFmtId="164" fontId="0" fillId="0" borderId="0" xfId="0" applyNumberFormat="1"/>
    <xf numFmtId="164" fontId="9" fillId="7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/>
    <xf numFmtId="0" fontId="14" fillId="5" borderId="5" xfId="0" applyFont="1" applyFill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164" fontId="9" fillId="7" borderId="6" xfId="0" applyNumberFormat="1" applyFont="1" applyFill="1" applyBorder="1" applyAlignment="1" applyProtection="1">
      <alignment horizontal="center" vertical="center"/>
      <protection locked="0"/>
    </xf>
    <xf numFmtId="164" fontId="9" fillId="7" borderId="7" xfId="0" applyNumberFormat="1" applyFont="1" applyFill="1" applyBorder="1" applyAlignment="1" applyProtection="1">
      <alignment horizontal="center" vertical="center"/>
      <protection locked="0"/>
    </xf>
    <xf numFmtId="164" fontId="4" fillId="8" borderId="5" xfId="0" applyNumberFormat="1" applyFont="1" applyFill="1" applyBorder="1" applyAlignment="1" applyProtection="1">
      <alignment horizontal="center" vertical="center"/>
    </xf>
    <xf numFmtId="3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 applyProtection="1">
      <alignment horizontal="center" vertical="center"/>
    </xf>
    <xf numFmtId="44" fontId="12" fillId="0" borderId="5" xfId="1" applyFont="1" applyBorder="1" applyAlignment="1" applyProtection="1">
      <alignment horizontal="center" vertical="center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4935856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37"/>
  <sheetViews>
    <sheetView tabSelected="1" zoomScaleNormal="100" workbookViewId="0">
      <selection activeCell="H21" sqref="H21"/>
    </sheetView>
  </sheetViews>
  <sheetFormatPr baseColWidth="10" defaultColWidth="10.88671875" defaultRowHeight="14.4" x14ac:dyDescent="0.3"/>
  <cols>
    <col min="1" max="1" width="18" style="4" customWidth="1"/>
    <col min="2" max="2" width="24.21875" style="4" customWidth="1"/>
    <col min="3" max="3" width="22" style="4" customWidth="1"/>
    <col min="4" max="4" width="22.21875" style="4" customWidth="1"/>
    <col min="5" max="5" width="12.21875" style="4" customWidth="1"/>
    <col min="6" max="6" width="21.21875" style="4" customWidth="1"/>
    <col min="7" max="7" width="20.21875" style="4" customWidth="1"/>
    <col min="8" max="8" width="16.5546875" style="4" customWidth="1"/>
    <col min="9" max="9" width="73.109375" style="4" customWidth="1"/>
    <col min="10" max="16384" width="10.88671875" style="4"/>
  </cols>
  <sheetData>
    <row r="1" spans="1:14" ht="18" x14ac:dyDescent="0.3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"/>
    </row>
    <row r="2" spans="1:14" ht="21.45" customHeight="1" x14ac:dyDescent="0.3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"/>
    </row>
    <row r="3" spans="1:14" ht="25.5" customHeight="1" x14ac:dyDescent="0.3">
      <c r="A3" s="39" t="s">
        <v>17</v>
      </c>
      <c r="B3" s="39"/>
      <c r="C3" s="39"/>
      <c r="D3" s="39"/>
      <c r="E3" s="39"/>
      <c r="F3" s="39"/>
      <c r="G3" s="39"/>
      <c r="H3" s="39"/>
      <c r="I3" s="39"/>
      <c r="J3" s="3"/>
    </row>
    <row r="4" spans="1:14" x14ac:dyDescent="0.3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.05" customHeight="1" x14ac:dyDescent="0.3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3"/>
    </row>
    <row r="6" spans="1:14" x14ac:dyDescent="0.3">
      <c r="B6" s="5"/>
      <c r="C6" s="5"/>
      <c r="D6" s="5"/>
      <c r="J6" s="7"/>
    </row>
    <row r="7" spans="1:14" s="11" customFormat="1" ht="60.45" customHeight="1" x14ac:dyDescent="0.2">
      <c r="A7" s="41" t="s">
        <v>1</v>
      </c>
      <c r="B7" s="42"/>
      <c r="C7" s="42"/>
      <c r="D7" s="43"/>
      <c r="E7" s="8" t="s">
        <v>2</v>
      </c>
      <c r="F7" s="8" t="s">
        <v>3</v>
      </c>
      <c r="G7" s="8" t="s">
        <v>4</v>
      </c>
      <c r="H7" s="9" t="s">
        <v>5</v>
      </c>
      <c r="I7" s="10" t="s">
        <v>6</v>
      </c>
    </row>
    <row r="8" spans="1:14" s="11" customFormat="1" ht="17.399999999999999" customHeight="1" x14ac:dyDescent="0.25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31.95" customHeight="1" x14ac:dyDescent="0.2">
      <c r="A9" s="45" t="s">
        <v>14</v>
      </c>
      <c r="B9" s="46" t="s">
        <v>7</v>
      </c>
      <c r="C9" s="16" t="s">
        <v>19</v>
      </c>
      <c r="D9" s="16" t="s">
        <v>8</v>
      </c>
      <c r="E9" s="17">
        <v>46</v>
      </c>
      <c r="F9" s="17">
        <v>220</v>
      </c>
      <c r="G9" s="2">
        <v>60.23</v>
      </c>
      <c r="H9" s="34"/>
      <c r="I9" s="18" t="str">
        <f>+IF(H9&lt;=0,"Precio no válido",IF(H9&gt;G9,"Precio no válido",ROUND(E9*H9,2)))</f>
        <v>Precio no válido</v>
      </c>
      <c r="K9" s="19"/>
      <c r="N9" s="32"/>
    </row>
    <row r="10" spans="1:14" s="11" customFormat="1" ht="42.45" customHeight="1" x14ac:dyDescent="0.2">
      <c r="A10" s="45"/>
      <c r="B10" s="46"/>
      <c r="C10" s="16" t="s">
        <v>20</v>
      </c>
      <c r="D10" s="16" t="s">
        <v>9</v>
      </c>
      <c r="E10" s="20" t="s">
        <v>21</v>
      </c>
      <c r="F10" s="17">
        <v>12830</v>
      </c>
      <c r="G10" s="2">
        <v>1.05</v>
      </c>
      <c r="H10" s="34"/>
      <c r="I10" s="18" t="str">
        <f>+IF(H10&lt;=0,"Precio no válido",IF(H10&gt;G10,"Precio no válido",ROUND(F10*H10,2)))</f>
        <v>Precio no válido</v>
      </c>
      <c r="K10" s="21"/>
    </row>
    <row r="11" spans="1:14" s="11" customFormat="1" x14ac:dyDescent="0.3">
      <c r="A11" s="22"/>
      <c r="B11" s="12"/>
      <c r="C11" s="12"/>
      <c r="D11" s="12"/>
      <c r="E11" s="23"/>
      <c r="F11" s="23"/>
      <c r="G11" s="22"/>
      <c r="H11" s="35"/>
      <c r="I11"/>
    </row>
    <row r="12" spans="1:14" customFormat="1" x14ac:dyDescent="0.3">
      <c r="H12" s="36"/>
    </row>
    <row r="13" spans="1:14" s="11" customFormat="1" ht="11.55" customHeight="1" x14ac:dyDescent="0.3">
      <c r="A13" s="12"/>
      <c r="B13" s="24"/>
      <c r="C13" s="25"/>
      <c r="D13" s="25"/>
      <c r="E13" s="26"/>
      <c r="F13" s="26"/>
      <c r="G13" s="22"/>
      <c r="H13" s="31"/>
      <c r="I13" s="15"/>
    </row>
    <row r="14" spans="1:14" s="11" customFormat="1" ht="65.55" customHeight="1" x14ac:dyDescent="0.2">
      <c r="A14" s="41" t="s">
        <v>1</v>
      </c>
      <c r="B14" s="42"/>
      <c r="C14" s="42"/>
      <c r="D14" s="43"/>
      <c r="E14" s="8" t="s">
        <v>2</v>
      </c>
      <c r="F14" s="8" t="s">
        <v>3</v>
      </c>
      <c r="G14" s="8" t="s">
        <v>4</v>
      </c>
      <c r="H14" s="37" t="s">
        <v>5</v>
      </c>
      <c r="I14" s="10" t="s">
        <v>6</v>
      </c>
    </row>
    <row r="15" spans="1:14" s="11" customFormat="1" ht="25.95" customHeight="1" x14ac:dyDescent="0.3">
      <c r="A15" s="12"/>
      <c r="B15" s="12"/>
      <c r="C15" s="12"/>
      <c r="D15" s="13"/>
      <c r="E15" s="14"/>
      <c r="F15" s="14"/>
      <c r="G15" s="14"/>
      <c r="H15" s="31"/>
      <c r="I15" s="14"/>
    </row>
    <row r="16" spans="1:14" s="11" customFormat="1" ht="27.45" customHeight="1" x14ac:dyDescent="0.2">
      <c r="A16" s="45" t="s">
        <v>13</v>
      </c>
      <c r="B16" s="46" t="s">
        <v>16</v>
      </c>
      <c r="C16" s="44" t="s">
        <v>19</v>
      </c>
      <c r="D16" s="44" t="s">
        <v>8</v>
      </c>
      <c r="E16" s="50">
        <v>3454</v>
      </c>
      <c r="F16" s="51">
        <v>30000</v>
      </c>
      <c r="G16" s="52">
        <v>35.200000000000003</v>
      </c>
      <c r="H16" s="47"/>
      <c r="I16" s="49" t="str">
        <f>+IF(H16&lt;=0,"Precio no válido",IF(H16&gt;G16,"Precio no válido",ROUND(E16*H16,2)))</f>
        <v>Precio no válido</v>
      </c>
    </row>
    <row r="17" spans="1:10" s="11" customFormat="1" ht="10.5" customHeight="1" x14ac:dyDescent="0.2">
      <c r="A17" s="45"/>
      <c r="B17" s="46"/>
      <c r="C17" s="44"/>
      <c r="D17" s="44"/>
      <c r="E17" s="50"/>
      <c r="F17" s="51"/>
      <c r="G17" s="52"/>
      <c r="H17" s="48"/>
      <c r="I17" s="49"/>
    </row>
    <row r="18" spans="1:10" x14ac:dyDescent="0.3">
      <c r="A18" s="45"/>
      <c r="B18" s="46"/>
      <c r="C18" s="44" t="s">
        <v>15</v>
      </c>
      <c r="D18" s="44" t="s">
        <v>9</v>
      </c>
      <c r="E18" s="50" t="s">
        <v>21</v>
      </c>
      <c r="F18" s="51">
        <v>87446.88</v>
      </c>
      <c r="G18" s="52">
        <v>1.87</v>
      </c>
      <c r="H18" s="47"/>
      <c r="I18" s="49" t="str">
        <f>+IF(H18&lt;=0,"Precio no válido",IF(H18&gt;G18,"Precio no válido",ROUND(F18*H18,2)))</f>
        <v>Precio no válido</v>
      </c>
    </row>
    <row r="19" spans="1:10" s="11" customFormat="1" ht="13.95" customHeight="1" x14ac:dyDescent="0.2">
      <c r="A19" s="45"/>
      <c r="B19" s="46"/>
      <c r="C19" s="44"/>
      <c r="D19" s="44"/>
      <c r="E19" s="50"/>
      <c r="F19" s="51"/>
      <c r="G19" s="52"/>
      <c r="H19" s="48"/>
      <c r="I19" s="49"/>
    </row>
    <row r="20" spans="1:10" customFormat="1" ht="35.549999999999997" customHeight="1" x14ac:dyDescent="0.3"/>
    <row r="21" spans="1:10" s="11" customFormat="1" ht="63.45" customHeight="1" x14ac:dyDescent="0.3">
      <c r="A21"/>
      <c r="B21"/>
      <c r="C21"/>
      <c r="D21"/>
      <c r="E21"/>
      <c r="F21"/>
      <c r="G21"/>
      <c r="H21"/>
      <c r="I21"/>
    </row>
    <row r="22" spans="1:10" s="11" customFormat="1" ht="28.95" customHeight="1" x14ac:dyDescent="0.3">
      <c r="A22"/>
      <c r="B22"/>
      <c r="C22"/>
      <c r="D22"/>
      <c r="E22"/>
      <c r="F22"/>
      <c r="G22"/>
      <c r="H22"/>
      <c r="I22"/>
    </row>
    <row r="23" spans="1:10" ht="81.45" customHeight="1" x14ac:dyDescent="0.3">
      <c r="A23"/>
      <c r="B23" s="27" t="s">
        <v>10</v>
      </c>
      <c r="C23" s="28" t="str">
        <f>+IF(COUNTIF(I9:I19,"Precio no válido"),"Precio no válido",IF(SUM(I9:I19)&lt;=0,"Precio no válido",SUM(I9:I19))*2)</f>
        <v>Precio no válido</v>
      </c>
      <c r="D23" s="29" t="s">
        <v>11</v>
      </c>
      <c r="E23"/>
      <c r="F23" s="33"/>
      <c r="G23"/>
      <c r="H23"/>
      <c r="I23"/>
    </row>
    <row r="24" spans="1:10" ht="31.95" customHeight="1" x14ac:dyDescent="0.3">
      <c r="A24"/>
      <c r="B24"/>
      <c r="C24"/>
      <c r="D24"/>
      <c r="E24"/>
      <c r="F24"/>
      <c r="G24"/>
      <c r="H24"/>
      <c r="I24"/>
    </row>
    <row r="25" spans="1:10" ht="42" customHeight="1" x14ac:dyDescent="0.3">
      <c r="A25"/>
      <c r="B25"/>
      <c r="C25"/>
      <c r="D25"/>
      <c r="E25"/>
      <c r="F25"/>
      <c r="G25"/>
      <c r="H25"/>
      <c r="I25"/>
    </row>
    <row r="26" spans="1:10" ht="37.950000000000003" customHeight="1" x14ac:dyDescent="0.3">
      <c r="A26"/>
      <c r="B26"/>
      <c r="C26"/>
      <c r="D26"/>
      <c r="E26"/>
      <c r="F26"/>
      <c r="G26"/>
      <c r="H26"/>
      <c r="I26"/>
    </row>
    <row r="27" spans="1:10" ht="26.55" customHeight="1" x14ac:dyDescent="0.3">
      <c r="A27"/>
      <c r="B27"/>
      <c r="C27"/>
      <c r="D27"/>
      <c r="E27"/>
      <c r="F27"/>
      <c r="G27"/>
      <c r="H27"/>
      <c r="I27"/>
    </row>
    <row r="28" spans="1:10" x14ac:dyDescent="0.3">
      <c r="A28"/>
      <c r="B28"/>
      <c r="C28"/>
      <c r="D28"/>
      <c r="E28"/>
      <c r="F28"/>
      <c r="G28"/>
      <c r="H28"/>
      <c r="I28"/>
    </row>
    <row r="29" spans="1:10" ht="59.55" customHeight="1" x14ac:dyDescent="0.3">
      <c r="A29"/>
      <c r="B29"/>
      <c r="C29"/>
      <c r="D29"/>
      <c r="E29"/>
      <c r="F29"/>
      <c r="G29"/>
      <c r="H29"/>
      <c r="I29"/>
      <c r="J29" s="15"/>
    </row>
    <row r="30" spans="1:10" ht="68.55" customHeigh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10" ht="91.05" customHeight="1" x14ac:dyDescent="0.3">
      <c r="A31" s="15"/>
      <c r="E31" s="15"/>
      <c r="F31" s="15"/>
      <c r="G31" s="15"/>
      <c r="H31" s="15"/>
      <c r="I31" s="30"/>
    </row>
    <row r="32" spans="1:10" x14ac:dyDescent="0.3">
      <c r="A32" s="31"/>
      <c r="B32" s="31"/>
      <c r="C32" s="31"/>
      <c r="D32" s="31"/>
      <c r="E32" s="31"/>
      <c r="F32" s="31"/>
      <c r="G32" s="31"/>
      <c r="H32" s="31"/>
      <c r="I32" s="31"/>
    </row>
    <row r="37" spans="1:1" x14ac:dyDescent="0.3">
      <c r="A37" s="11"/>
    </row>
  </sheetData>
  <sheetProtection algorithmName="SHA-512" hashValue="1h3gabluDSZiYvcKZ6hbaF9jxtNVLqCsd07NalCWj5XlVfiH417MUPTfhO/tsnuHXBe57yUHJi8WL+NLoecMfA==" saltValue="mIkouyqaL7ZoKkRkY7jYKQ==" spinCount="100000" sheet="1" objects="1" scenarios="1"/>
  <mergeCells count="24">
    <mergeCell ref="H18:H19"/>
    <mergeCell ref="I18:I19"/>
    <mergeCell ref="B16:B19"/>
    <mergeCell ref="A16:A19"/>
    <mergeCell ref="C18:C19"/>
    <mergeCell ref="D18:D19"/>
    <mergeCell ref="E18:E19"/>
    <mergeCell ref="F18:F19"/>
    <mergeCell ref="G18:G19"/>
    <mergeCell ref="E16:E17"/>
    <mergeCell ref="F16:F17"/>
    <mergeCell ref="G16:G17"/>
    <mergeCell ref="H16:H17"/>
    <mergeCell ref="I16:I17"/>
    <mergeCell ref="A14:D14"/>
    <mergeCell ref="C16:C17"/>
    <mergeCell ref="D16:D17"/>
    <mergeCell ref="A9:A10"/>
    <mergeCell ref="B9:B10"/>
    <mergeCell ref="A1:I1"/>
    <mergeCell ref="A2:I2"/>
    <mergeCell ref="A3:I3"/>
    <mergeCell ref="A5:I5"/>
    <mergeCell ref="A7:D7"/>
  </mergeCells>
  <dataValidations count="3">
    <dataValidation type="custom" allowBlank="1" showInputMessage="1" showErrorMessage="1" errorTitle="NUMERO DE DECIMALES INCORRECTO" error="Se deben incluir como máximo dos decimales" sqref="I8 I15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" xr:uid="{46FE9CC0-A981-4A4F-838D-494AD0FD72C4}">
      <formula1>IF(H9&gt;0,H9*100=INT(H9*100),"ERROR")+IF(H9&lt;=G9,H9*100=INT(H9*100),"ERROR")</formula1>
    </dataValidation>
    <dataValidation type="custom" allowBlank="1" showErrorMessage="1" errorTitle="PRECIO  NO VÁLIDO" error="Se deben incluir como máximo dos decimales y el precio no podrá ser inferior a 0,01 ni superior al precio unitario máximo establecido." sqref="H16:H19" xr:uid="{14CBBFF2-3D1E-472E-8A5A-AECA8FBB3855}">
      <formula1>IF(H16&gt;0,H16*100=INT(H16*100),"ERROR")+IF(H16&lt;=G16,H16*100=INT(H16*100),"ERROR")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2026-03-06T11:05:50Z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